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F23" i="1" l="1"/>
  <c r="G20" i="1"/>
  <c r="D22" i="1"/>
  <c r="F22" i="1" l="1"/>
  <c r="G21" i="1"/>
  <c r="G19" i="1"/>
  <c r="E22" i="1" l="1"/>
  <c r="E24" i="1" s="1"/>
  <c r="D24" i="1" l="1"/>
  <c r="G23" i="1"/>
  <c r="E26" i="1"/>
  <c r="F24" i="1" l="1"/>
  <c r="E28" i="1"/>
  <c r="E29" i="1" s="1"/>
  <c r="D26" i="1"/>
  <c r="G22" i="1"/>
  <c r="G24" i="1" l="1"/>
  <c r="G25" i="1"/>
  <c r="D28" i="1"/>
  <c r="D29" i="1" s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<sst xmlns="http://schemas.openxmlformats.org/spreadsheetml/2006/main" count="44" uniqueCount="43">
  <si>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</si>
  <si>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</si>
  <si>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</si>
  <si>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</si>
  <si>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</si>
  <si>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</si>
  <si>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</si>
  <si>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</si>
  <si>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</si>
  <si>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</si>
  <si>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</si>
  <si>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</si>
  <si>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</si>
  <si>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</si>
  <si>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</si>
  <si>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</si>
  <si>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</si>
  <si>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</si>
  <si>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</si>
  <si>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</si>
  <si>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</si>
  <si>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</si>
  <si>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</si>
  <si>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</si>
  <si>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</si>
  <si>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</si>
  <si>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</si>
  <si>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</si>
  <si>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</si>
  <si>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</si>
  <si>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</si>
  <si>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</si>
  <si>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</si>
  <si>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</si>
  <si>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</si>
  <si>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Монтаж РЛК</t>
  </si>
  <si>
    <t>Замена КТП-812   (вышел нормативный срок и износ 100%),замена вводов.</t>
  </si>
  <si>
    <t>Составлен(а) в прогнозных ценах по состоянию на 2023г.</t>
  </si>
  <si>
    <t>Замена КТП-Т</t>
  </si>
  <si>
    <t>КЛ-6 кВ от ВЛ-6 кВ до КТП</t>
  </si>
  <si>
    <t>Индекс дефлятор 1,042*1,043 с 2021г. к 2023г</t>
  </si>
  <si>
    <t>Сметная стоимость 718,25 тыс.руб.</t>
  </si>
  <si>
    <t>Итого с дефлятором в ценах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</si>
</sst>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P21" sqref="P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36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41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29</v>
      </c>
      <c r="C19" s="12" t="s">
        <v>38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39</v>
      </c>
      <c r="D20" s="36">
        <v>16.138000000000002</v>
      </c>
      <c r="E20" s="35"/>
      <c r="F20" s="39">
        <v>1.538</v>
      </c>
      <c r="G20" s="34">
        <f>SUM(D20:F20)</f>
        <v>17.676000000000002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35</v>
      </c>
      <c r="D21" s="36">
        <v>23.539000000000001</v>
      </c>
      <c r="E21" s="35">
        <v>27.5</v>
      </c>
      <c r="F21" s="39">
        <v>4.7240000000000002</v>
      </c>
      <c r="G21" s="34">
        <f t="shared" ref="G21" si="0">SUM(D21:F21)</f>
        <v>55.763000000000005</v>
      </c>
      <c r="H21" s="45"/>
      <c r="I21" s="13"/>
    </row>
    <row r="22" spans="1:9" ht="13.8" customHeight="1" thickBot="1" x14ac:dyDescent="0.3">
      <c r="A22" s="37"/>
      <c r="B22" s="68" t="s">
        <v>8</v>
      </c>
      <c r="C22" s="69"/>
      <c r="D22" s="38">
        <f>SUM(D19:D21)</f>
        <v>129.36599999999999</v>
      </c>
      <c r="E22" s="38">
        <f>SUM(E19:E21)</f>
        <v>392.70600000000002</v>
      </c>
      <c r="F22" s="38">
        <f>SUM(F19:F21)</f>
        <v>20.899000000000001</v>
      </c>
      <c r="G22" s="38">
        <f>SUM(D22:F22)</f>
        <v>542.971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7.7619599999999984</v>
      </c>
      <c r="G23" s="51">
        <f t="shared" ref="G23" si="1">SUM(D23:F23)</f>
        <v>7.7619599999999984</v>
      </c>
      <c r="H23" s="52"/>
    </row>
    <row r="24" spans="1:9" ht="13.8" customHeight="1" x14ac:dyDescent="0.25">
      <c r="A24" s="80" t="s">
        <v>27</v>
      </c>
      <c r="B24" s="81"/>
      <c r="C24" s="82"/>
      <c r="D24" s="53">
        <f>D22+D23</f>
        <v>129.36599999999999</v>
      </c>
      <c r="E24" s="53">
        <f>E22+E23</f>
        <v>392.70600000000002</v>
      </c>
      <c r="F24" s="53">
        <f>F22+F23</f>
        <v>28.660959999999999</v>
      </c>
      <c r="G24" s="53">
        <f>SUM(D24:F24)</f>
        <v>550.73296000000005</v>
      </c>
      <c r="H24" s="54"/>
    </row>
    <row r="25" spans="1:9" ht="13.8" customHeight="1" x14ac:dyDescent="0.25">
      <c r="A25" s="46"/>
      <c r="B25" s="73" t="s">
        <v>40</v>
      </c>
      <c r="C25" s="74"/>
      <c r="D25" s="40">
        <f>D24*1.042*1.043</f>
        <v>140.59574499599998</v>
      </c>
      <c r="E25" s="40">
        <f t="shared" ref="E25:F25" si="2">E24*1.042*1.043</f>
        <v>426.795237036</v>
      </c>
      <c r="F25" s="40">
        <f t="shared" si="2"/>
        <v>31.148903293759997</v>
      </c>
      <c r="G25" s="40">
        <f>SUM(D25:F25)</f>
        <v>598.53988532576</v>
      </c>
      <c r="H25" s="47"/>
    </row>
    <row r="26" spans="1:9" ht="13.8" customHeight="1" x14ac:dyDescent="0.25">
      <c r="A26" s="46"/>
      <c r="B26" s="41"/>
      <c r="C26" s="42" t="s">
        <v>42</v>
      </c>
      <c r="D26" s="40">
        <f>D25</f>
        <v>140.59574499599998</v>
      </c>
      <c r="E26" s="40">
        <f t="shared" ref="E26:F26" si="3">E25</f>
        <v>426.795237036</v>
      </c>
      <c r="F26" s="40">
        <f t="shared" si="3"/>
        <v>31.148903293759997</v>
      </c>
      <c r="G26" s="40">
        <f>SUM(D26:F26)</f>
        <v>598.53988532576</v>
      </c>
      <c r="H26" s="47"/>
    </row>
    <row r="27" spans="1:9" ht="13.8" thickBot="1" x14ac:dyDescent="0.3">
      <c r="A27" s="64" t="s">
        <v>9</v>
      </c>
      <c r="B27" s="65"/>
      <c r="C27" s="65"/>
      <c r="D27" s="65"/>
      <c r="E27" s="65"/>
      <c r="F27" s="65"/>
      <c r="G27" s="65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28.119148999199997</v>
      </c>
      <c r="E28" s="14">
        <f>E26*0.2</f>
        <v>85.359047407200009</v>
      </c>
      <c r="F28" s="14">
        <f>F26*0.2</f>
        <v>6.2297806587519995</v>
      </c>
      <c r="G28" s="14">
        <f>SUM(D28:F28)</f>
        <v>119.70797706515201</v>
      </c>
      <c r="H28" s="15"/>
      <c r="I28" s="13"/>
    </row>
    <row r="29" spans="1:9" ht="13.8" thickBot="1" x14ac:dyDescent="0.3">
      <c r="A29" s="21"/>
      <c r="B29" s="62" t="s">
        <v>10</v>
      </c>
      <c r="C29" s="63"/>
      <c r="D29" s="22">
        <f>D26+D28</f>
        <v>168.71489399519999</v>
      </c>
      <c r="E29" s="22">
        <f>E26+E28</f>
        <v>512.15428444320003</v>
      </c>
      <c r="F29" s="22">
        <f>F26+F28</f>
        <v>37.378683952511999</v>
      </c>
      <c r="G29" s="22">
        <f>SUM(D29:F29)</f>
        <v>718.24786239091202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2021-10-06T04:49:05Z</dcterms:modified>
</cp:coreProperties>
</file>